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caixa-my.sharepoint.com/personal/c064158_corp_caixa_gov_br/Documents/Área de Trabalho/Sinalização/Check_list/rEVISADOS/"/>
    </mc:Choice>
  </mc:AlternateContent>
  <xr:revisionPtr revIDLastSave="0" documentId="8_{0D845455-0D74-46F9-84CD-878622E0A502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CRITÉRIOS" sheetId="2" r:id="rId1"/>
    <sheet name="CHECK LIST AVALIAÇÃO" sheetId="1" r:id="rId2"/>
  </sheets>
  <definedNames>
    <definedName name="_xlnm.Print_Area" localSheetId="1">'CHECK LIST AVALIAÇÃO'!$A$1:$G$73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8" i="1" l="1"/>
  <c r="E65" i="1"/>
  <c r="E66" i="1" s="1"/>
  <c r="E67" i="1" s="1"/>
  <c r="E69" i="1" l="1"/>
  <c r="A1" i="1"/>
  <c r="C5" i="1" l="1"/>
</calcChain>
</file>

<file path=xl/sharedStrings.xml><?xml version="1.0" encoding="utf-8"?>
<sst xmlns="http://schemas.openxmlformats.org/spreadsheetml/2006/main" count="58" uniqueCount="46">
  <si>
    <t>Avaliador (matrícula):</t>
  </si>
  <si>
    <t>Data da Avaliação:</t>
  </si>
  <si>
    <t>Identificação Aérea - Padrão Área Meio com Pictogramas</t>
  </si>
  <si>
    <t>-</t>
  </si>
  <si>
    <t>ORIENTAÇÕES PARA PREENCHIMENTO DAS PLANILHAS</t>
  </si>
  <si>
    <t>Importante:</t>
  </si>
  <si>
    <t>ATRIBUIÇÃO DE NOTAS PARA OS ITENS</t>
  </si>
  <si>
    <r>
      <t>ATENDE =</t>
    </r>
    <r>
      <rPr>
        <b/>
        <sz val="10"/>
        <rFont val="Arial"/>
        <family val="2"/>
      </rPr>
      <t xml:space="preserve"> 2</t>
    </r>
  </si>
  <si>
    <r>
      <t xml:space="preserve">ATENDE PARCIALMENTE = </t>
    </r>
    <r>
      <rPr>
        <b/>
        <sz val="10"/>
        <rFont val="Arial"/>
        <family val="2"/>
      </rPr>
      <t>1</t>
    </r>
  </si>
  <si>
    <r>
      <t xml:space="preserve">NÃO ATENDE = </t>
    </r>
    <r>
      <rPr>
        <b/>
        <sz val="10"/>
        <rFont val="Arial"/>
        <family val="2"/>
      </rPr>
      <t>0</t>
    </r>
  </si>
  <si>
    <t>DISCRIMINAÇÃO DO ITEM</t>
  </si>
  <si>
    <t>PERCENTUAL ATINGIDO</t>
  </si>
  <si>
    <t>SOMATÓRIO TOTAL</t>
  </si>
  <si>
    <t>A planilha realiza automaticamente os cálculos e o somatório dos pesos dos itens.</t>
  </si>
  <si>
    <t>Preencher as células destacadas, acima.</t>
  </si>
  <si>
    <t>Linha "Somatório Total" e "Percentual Atingido" são calculadas automaticamente.</t>
  </si>
  <si>
    <t>=CRITÉRIOS!C3</t>
  </si>
  <si>
    <r>
      <rPr>
        <b/>
        <sz val="7"/>
        <color indexed="9"/>
        <rFont val="Arial"/>
        <family val="2"/>
      </rPr>
      <t>ATENDE</t>
    </r>
    <r>
      <rPr>
        <sz val="7"/>
        <color indexed="9"/>
        <rFont val="Arial"/>
        <family val="2"/>
      </rPr>
      <t xml:space="preserve"> - Atribuir código</t>
    </r>
    <r>
      <rPr>
        <b/>
        <sz val="7"/>
        <color indexed="9"/>
        <rFont val="Arial"/>
        <family val="2"/>
      </rPr>
      <t xml:space="preserve"> "2"
ATENDE PARCIAL</t>
    </r>
    <r>
      <rPr>
        <sz val="7"/>
        <color indexed="9"/>
        <rFont val="Arial"/>
        <family val="2"/>
      </rPr>
      <t xml:space="preserve"> - código </t>
    </r>
    <r>
      <rPr>
        <b/>
        <sz val="7"/>
        <color indexed="9"/>
        <rFont val="Arial"/>
        <family val="2"/>
      </rPr>
      <t>"1"
NÃO ATENDE</t>
    </r>
    <r>
      <rPr>
        <sz val="7"/>
        <color indexed="9"/>
        <rFont val="Arial"/>
        <family val="2"/>
      </rPr>
      <t xml:space="preserve"> - código</t>
    </r>
    <r>
      <rPr>
        <b/>
        <sz val="7"/>
        <color indexed="9"/>
        <rFont val="Arial"/>
        <family val="2"/>
      </rPr>
      <t xml:space="preserve"> "0"</t>
    </r>
  </si>
  <si>
    <r>
      <rPr>
        <b/>
        <sz val="7"/>
        <color indexed="9"/>
        <rFont val="Arial"/>
        <family val="2"/>
      </rPr>
      <t>OBSERVAÇÕES</t>
    </r>
    <r>
      <rPr>
        <sz val="7"/>
        <color indexed="9"/>
        <rFont val="Arial"/>
        <family val="2"/>
      </rPr>
      <t xml:space="preserve">
*Apontar quanto foi medido no momento da avaliação e as desconformidades em relação aos desenhos técnicos, materiais e acabamentos exigidos que não estejam dentro das especificações.</t>
    </r>
  </si>
  <si>
    <t>Fornecedor/ Empresa:</t>
  </si>
  <si>
    <t>PGE:</t>
  </si>
  <si>
    <t>Observar as orientações e Notas Técnicas divulgadas pela GEINF</t>
  </si>
  <si>
    <t>O cabeçalho das demais abas será preenchido automaticamente.</t>
  </si>
  <si>
    <t>=CRITÉRIOS!E3</t>
  </si>
  <si>
    <t>=CRITÉRIOS!E5</t>
  </si>
  <si>
    <t>COMPONENTES DO ELEMENTO:</t>
  </si>
  <si>
    <t>Geral</t>
  </si>
  <si>
    <t>CONFORMIDADE</t>
  </si>
  <si>
    <r>
      <rPr>
        <b/>
        <sz val="7"/>
        <color indexed="9"/>
        <rFont val="Arial"/>
        <family val="2"/>
      </rPr>
      <t>CÓDIGO</t>
    </r>
    <r>
      <rPr>
        <sz val="7"/>
        <color indexed="9"/>
        <rFont val="Arial"/>
        <family val="2"/>
      </rPr>
      <t xml:space="preserve">
(Número constante na legenda dos desenhos)</t>
    </r>
  </si>
  <si>
    <t>Item obrigatório</t>
  </si>
  <si>
    <t>RESULTADO FINAL</t>
  </si>
  <si>
    <r>
      <t xml:space="preserve">São consideradas </t>
    </r>
    <r>
      <rPr>
        <b/>
        <sz val="10"/>
        <rFont val="Arial"/>
        <family val="2"/>
      </rPr>
      <t>aprovadas</t>
    </r>
    <r>
      <rPr>
        <sz val="10"/>
        <rFont val="Arial"/>
        <family val="2"/>
      </rPr>
      <t xml:space="preserve"> as peças com percentual de conformidade </t>
    </r>
    <r>
      <rPr>
        <b/>
        <sz val="10"/>
        <rFont val="Arial"/>
        <family val="2"/>
      </rPr>
      <t>acima de 95%.</t>
    </r>
  </si>
  <si>
    <t>Todos os itens pontuados com "1" ou "0" deverão conter a justificativa no campo observação</t>
  </si>
  <si>
    <t>As células de CONFORMIDADE, anteriormente pontuadas com "1" ou "0", alterarão sua cor de fundo.</t>
  </si>
  <si>
    <t>Demais observações - itens não obrigatórios:</t>
  </si>
  <si>
    <t>Conjunto, fabricado em ACM e acrílico, apresenta estabilidade e regularidade dimensional</t>
  </si>
  <si>
    <t>CHECK LIST PARA AVALIAÇÃO DE AMOSTRA
MODULO LETREIRO FX70</t>
  </si>
  <si>
    <t>Tampa traseira em ACM Azul CAIXA com dobras bem cabadas e atende especificações do Caderno CAIXA</t>
  </si>
  <si>
    <t>Soldas bem acabadas e sem falhas</t>
  </si>
  <si>
    <t>Reforço para fixação em cahapa galvanizada, conforme especificado</t>
  </si>
  <si>
    <t>1 - Módulo FX70 – ACM</t>
  </si>
  <si>
    <t>Tampa frontal em ACM Azul CAIXA com dobras bem cabadas e atende especificações do Caderno CAIXA</t>
  </si>
  <si>
    <t xml:space="preserve">Estrutura interna em tubo metalon galvanizado, nas dimensões de projeto. </t>
  </si>
  <si>
    <t>Parafusos para fixação do painel em ACM</t>
  </si>
  <si>
    <t>Buchas em nylon 10mm para fixação em parede (ver especificação)</t>
  </si>
  <si>
    <t>Parafuso sextavado soberbo para fixação na estrutura da parede.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</si>
</sst>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indexed="8"/>
      <name val="Helvetica Neue"/>
    </font>
    <font>
      <sz val="11"/>
      <color indexed="9"/>
      <name val="Calibri"/>
      <family val="2"/>
    </font>
    <font>
      <sz val="7"/>
      <color indexed="9"/>
      <name val="Arial Narrow"/>
      <family val="2"/>
    </font>
    <font>
      <sz val="10"/>
      <color indexed="9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9"/>
      <name val="Arial"/>
      <family val="2"/>
    </font>
    <font>
      <sz val="7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7"/>
      <color indexed="9"/>
      <name val="Arial"/>
      <family val="2"/>
    </font>
    <font>
      <b/>
      <sz val="8"/>
      <color theme="0"/>
      <name val="Arial"/>
      <family val="2"/>
    </font>
    <font>
      <b/>
      <sz val="11"/>
      <color theme="0"/>
      <name val="Arial"/>
      <family val="2"/>
    </font>
    <font>
      <b/>
      <sz val="10"/>
      <color indexed="9"/>
      <name val="Arial"/>
      <family val="2"/>
    </font>
    <font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8"/>
      <color indexed="9"/>
      <name val="Arial"/>
      <family val="2"/>
    </font>
    <font>
      <sz val="8"/>
      <name val="Helvetica Neue"/>
    </font>
    <font>
      <sz val="10"/>
      <color indexed="8"/>
      <name val="Arial"/>
      <family val="2"/>
    </font>
    <font>
      <sz val="9"/>
      <color indexed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12"/>
      </right>
      <top style="thin">
        <color indexed="9"/>
      </top>
      <bottom/>
      <diagonal/>
    </border>
    <border>
      <left style="thin">
        <color indexed="12"/>
      </left>
      <right style="thin">
        <color indexed="12"/>
      </right>
      <top style="thin">
        <color indexed="9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12"/>
      </left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 applyNumberFormat="0" applyFill="0" applyBorder="0" applyProtection="0">
      <alignment vertical="top"/>
    </xf>
    <xf numFmtId="9" fontId="1" fillId="0" borderId="0" applyFont="0" applyFill="0" applyBorder="0" applyAlignment="0" applyProtection="0"/>
  </cellStyleXfs>
  <cellXfs count="99">
    <xf numFmtId="0" fontId="0" fillId="0" borderId="0" xfId="0" applyAlignment="1"/>
    <xf numFmtId="0" fontId="1" fillId="0" borderId="0" xfId="0" applyNumberFormat="1" applyFont="1" applyAlignment="1"/>
    <xf numFmtId="0" fontId="4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/>
    <xf numFmtId="0" fontId="9" fillId="3" borderId="12" xfId="0" applyNumberFormat="1" applyFont="1" applyFill="1" applyBorder="1" applyAlignment="1">
      <alignment vertical="center" wrapText="1"/>
    </xf>
    <xf numFmtId="0" fontId="7" fillId="3" borderId="12" xfId="0" applyNumberFormat="1" applyFont="1" applyFill="1" applyBorder="1" applyAlignment="1">
      <alignment vertical="center"/>
    </xf>
    <xf numFmtId="1" fontId="7" fillId="6" borderId="12" xfId="0" applyNumberFormat="1" applyFont="1" applyFill="1" applyBorder="1" applyAlignment="1">
      <alignment horizontal="center" vertical="center"/>
    </xf>
    <xf numFmtId="0" fontId="7" fillId="3" borderId="0" xfId="0" applyNumberFormat="1" applyFont="1" applyFill="1" applyBorder="1" applyAlignment="1">
      <alignment vertical="center"/>
    </xf>
    <xf numFmtId="0" fontId="9" fillId="3" borderId="0" xfId="0" applyNumberFormat="1" applyFont="1" applyFill="1" applyBorder="1" applyAlignment="1">
      <alignment horizontal="left" vertical="center"/>
    </xf>
    <xf numFmtId="0" fontId="7" fillId="3" borderId="0" xfId="0" applyNumberFormat="1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vertical="center"/>
    </xf>
    <xf numFmtId="0" fontId="8" fillId="3" borderId="0" xfId="0" applyNumberFormat="1" applyFont="1" applyFill="1" applyBorder="1" applyAlignment="1">
      <alignment vertical="center"/>
    </xf>
    <xf numFmtId="0" fontId="7" fillId="4" borderId="12" xfId="0" applyNumberFormat="1" applyFont="1" applyFill="1" applyBorder="1" applyAlignment="1">
      <alignment horizontal="center" vertical="center" wrapText="1"/>
    </xf>
    <xf numFmtId="0" fontId="10" fillId="4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vertical="center"/>
    </xf>
    <xf numFmtId="0" fontId="8" fillId="5" borderId="12" xfId="0" applyNumberFormat="1" applyFont="1" applyFill="1" applyBorder="1" applyAlignment="1">
      <alignment horizontal="center" vertical="center"/>
    </xf>
    <xf numFmtId="0" fontId="8" fillId="5" borderId="12" xfId="0" applyNumberFormat="1" applyFont="1" applyFill="1" applyBorder="1" applyAlignment="1">
      <alignment vertical="center"/>
    </xf>
    <xf numFmtId="0" fontId="11" fillId="5" borderId="12" xfId="0" applyNumberFormat="1" applyFont="1" applyFill="1" applyBorder="1" applyAlignment="1">
      <alignment horizontal="right" vertical="center"/>
    </xf>
    <xf numFmtId="1" fontId="12" fillId="5" borderId="12" xfId="0" applyNumberFormat="1" applyFont="1" applyFill="1" applyBorder="1" applyAlignment="1">
      <alignment horizontal="center" vertical="center"/>
    </xf>
    <xf numFmtId="0" fontId="13" fillId="5" borderId="12" xfId="0" applyNumberFormat="1" applyFont="1" applyFill="1" applyBorder="1" applyAlignment="1">
      <alignment horizontal="center" vertical="center"/>
    </xf>
    <xf numFmtId="0" fontId="13" fillId="5" borderId="12" xfId="0" applyNumberFormat="1" applyFont="1" applyFill="1" applyBorder="1" applyAlignment="1">
      <alignment vertical="center"/>
    </xf>
    <xf numFmtId="9" fontId="12" fillId="5" borderId="12" xfId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vertical="center"/>
    </xf>
    <xf numFmtId="0" fontId="1" fillId="0" borderId="12" xfId="0" applyNumberFormat="1" applyFont="1" applyBorder="1" applyAlignment="1"/>
    <xf numFmtId="0" fontId="14" fillId="0" borderId="12" xfId="0" applyNumberFormat="1" applyFont="1" applyFill="1" applyBorder="1" applyAlignment="1">
      <alignment horizontal="center" vertical="center"/>
    </xf>
    <xf numFmtId="49" fontId="7" fillId="6" borderId="12" xfId="0" applyNumberFormat="1" applyFont="1" applyFill="1" applyBorder="1" applyAlignment="1">
      <alignment vertical="center"/>
    </xf>
    <xf numFmtId="0" fontId="7" fillId="6" borderId="12" xfId="0" applyNumberFormat="1" applyFont="1" applyFill="1" applyBorder="1" applyAlignment="1">
      <alignment vertical="center"/>
    </xf>
    <xf numFmtId="0" fontId="7" fillId="3" borderId="18" xfId="0" applyNumberFormat="1" applyFont="1" applyFill="1" applyBorder="1" applyAlignment="1">
      <alignment vertical="center"/>
    </xf>
    <xf numFmtId="14" fontId="7" fillId="6" borderId="18" xfId="0" applyNumberFormat="1" applyFont="1" applyFill="1" applyBorder="1" applyAlignment="1">
      <alignment horizontal="left" vertical="center"/>
    </xf>
    <xf numFmtId="0" fontId="1" fillId="0" borderId="18" xfId="0" applyNumberFormat="1" applyFont="1" applyBorder="1" applyAlignment="1"/>
    <xf numFmtId="0" fontId="14" fillId="0" borderId="0" xfId="0" applyFont="1" applyFill="1" applyBorder="1" applyAlignment="1"/>
    <xf numFmtId="0" fontId="4" fillId="0" borderId="0" xfId="0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0" fontId="7" fillId="3" borderId="13" xfId="0" applyNumberFormat="1" applyFont="1" applyFill="1" applyBorder="1" applyAlignment="1">
      <alignment vertical="center"/>
    </xf>
    <xf numFmtId="0" fontId="7" fillId="3" borderId="16" xfId="0" applyNumberFormat="1" applyFont="1" applyFill="1" applyBorder="1" applyAlignment="1">
      <alignment vertical="center"/>
    </xf>
    <xf numFmtId="0" fontId="7" fillId="0" borderId="12" xfId="0" applyNumberFormat="1" applyFont="1" applyFill="1" applyBorder="1" applyAlignment="1">
      <alignment vertical="center"/>
    </xf>
    <xf numFmtId="0" fontId="8" fillId="3" borderId="3" xfId="0" applyNumberFormat="1" applyFont="1" applyFill="1" applyBorder="1" applyAlignment="1">
      <alignment vertical="center"/>
    </xf>
    <xf numFmtId="0" fontId="8" fillId="3" borderId="4" xfId="0" applyNumberFormat="1" applyFont="1" applyFill="1" applyBorder="1" applyAlignment="1">
      <alignment vertical="center"/>
    </xf>
    <xf numFmtId="0" fontId="0" fillId="0" borderId="0" xfId="0" applyBorder="1" applyAlignment="1"/>
    <xf numFmtId="0" fontId="10" fillId="3" borderId="12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>
      <alignment vertical="center" wrapText="1"/>
    </xf>
    <xf numFmtId="0" fontId="19" fillId="3" borderId="12" xfId="0" applyNumberFormat="1" applyFont="1" applyFill="1" applyBorder="1" applyAlignment="1">
      <alignment horizontal="center" vertical="center"/>
    </xf>
    <xf numFmtId="1" fontId="19" fillId="3" borderId="12" xfId="0" applyNumberFormat="1" applyFont="1" applyFill="1" applyBorder="1" applyAlignment="1">
      <alignment horizontal="center" vertical="center"/>
    </xf>
    <xf numFmtId="0" fontId="15" fillId="2" borderId="9" xfId="0" applyNumberFormat="1" applyFont="1" applyFill="1" applyBorder="1" applyAlignment="1">
      <alignment vertical="center" wrapText="1"/>
    </xf>
    <xf numFmtId="0" fontId="15" fillId="2" borderId="10" xfId="0" applyNumberFormat="1" applyFont="1" applyFill="1" applyBorder="1" applyAlignment="1">
      <alignment vertical="center" wrapText="1"/>
    </xf>
    <xf numFmtId="0" fontId="7" fillId="3" borderId="1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right"/>
    </xf>
    <xf numFmtId="0" fontId="18" fillId="0" borderId="0" xfId="0" applyFont="1" applyBorder="1" applyAlignment="1"/>
    <xf numFmtId="0" fontId="3" fillId="3" borderId="21" xfId="0" applyNumberFormat="1" applyFont="1" applyFill="1" applyBorder="1" applyAlignment="1">
      <alignment horizontal="center" vertical="center"/>
    </xf>
    <xf numFmtId="0" fontId="3" fillId="3" borderId="21" xfId="0" applyNumberFormat="1" applyFont="1" applyFill="1" applyBorder="1" applyAlignment="1">
      <alignment vertical="center"/>
    </xf>
    <xf numFmtId="0" fontId="14" fillId="0" borderId="21" xfId="0" applyNumberFormat="1" applyFont="1" applyFill="1" applyBorder="1" applyAlignment="1">
      <alignment horizontal="center" vertical="center"/>
    </xf>
    <xf numFmtId="0" fontId="7" fillId="3" borderId="3" xfId="0" applyNumberFormat="1" applyFont="1" applyFill="1" applyBorder="1" applyAlignment="1">
      <alignment vertical="center"/>
    </xf>
    <xf numFmtId="0" fontId="7" fillId="3" borderId="4" xfId="0" applyNumberFormat="1" applyFont="1" applyFill="1" applyBorder="1" applyAlignment="1">
      <alignment vertical="center"/>
    </xf>
    <xf numFmtId="0" fontId="16" fillId="3" borderId="3" xfId="0" applyNumberFormat="1" applyFont="1" applyFill="1" applyBorder="1" applyAlignment="1">
      <alignment vertical="center"/>
    </xf>
    <xf numFmtId="0" fontId="7" fillId="3" borderId="3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/>
    <xf numFmtId="0" fontId="2" fillId="3" borderId="4" xfId="0" applyNumberFormat="1" applyFont="1" applyFill="1" applyBorder="1" applyAlignment="1">
      <alignment vertical="center"/>
    </xf>
    <xf numFmtId="0" fontId="3" fillId="7" borderId="13" xfId="0" applyNumberFormat="1" applyFont="1" applyFill="1" applyBorder="1" applyAlignment="1">
      <alignment horizontal="center" vertical="center"/>
    </xf>
    <xf numFmtId="0" fontId="3" fillId="7" borderId="23" xfId="0" applyNumberFormat="1" applyFont="1" applyFill="1" applyBorder="1" applyAlignment="1">
      <alignment vertical="center"/>
    </xf>
    <xf numFmtId="0" fontId="8" fillId="7" borderId="23" xfId="0" applyNumberFormat="1" applyFont="1" applyFill="1" applyBorder="1" applyAlignment="1">
      <alignment horizontal="right" vertical="center"/>
    </xf>
    <xf numFmtId="0" fontId="14" fillId="7" borderId="23" xfId="0" applyNumberFormat="1" applyFont="1" applyFill="1" applyBorder="1" applyAlignment="1">
      <alignment horizontal="center" vertical="center"/>
    </xf>
    <xf numFmtId="0" fontId="3" fillId="7" borderId="23" xfId="0" applyNumberFormat="1" applyFont="1" applyFill="1" applyBorder="1" applyAlignment="1">
      <alignment horizontal="center" vertical="center"/>
    </xf>
    <xf numFmtId="0" fontId="3" fillId="7" borderId="16" xfId="0" applyNumberFormat="1" applyFont="1" applyFill="1" applyBorder="1" applyAlignment="1">
      <alignment horizontal="center" vertical="center"/>
    </xf>
    <xf numFmtId="0" fontId="6" fillId="3" borderId="14" xfId="0" applyNumberFormat="1" applyFont="1" applyFill="1" applyBorder="1" applyAlignment="1">
      <alignment horizontal="center"/>
    </xf>
    <xf numFmtId="0" fontId="6" fillId="3" borderId="15" xfId="0" applyNumberFormat="1" applyFont="1" applyFill="1" applyBorder="1" applyAlignment="1">
      <alignment horizontal="center"/>
    </xf>
    <xf numFmtId="0" fontId="6" fillId="3" borderId="20" xfId="0" applyNumberFormat="1" applyFont="1" applyFill="1" applyBorder="1" applyAlignment="1">
      <alignment horizontal="center"/>
    </xf>
    <xf numFmtId="0" fontId="15" fillId="2" borderId="10" xfId="0" applyNumberFormat="1" applyFont="1" applyFill="1" applyBorder="1" applyAlignment="1">
      <alignment horizontal="left" vertical="center" wrapText="1"/>
    </xf>
    <xf numFmtId="0" fontId="15" fillId="2" borderId="11" xfId="0" applyNumberFormat="1" applyFont="1" applyFill="1" applyBorder="1" applyAlignment="1">
      <alignment horizontal="left" vertical="center" wrapText="1"/>
    </xf>
    <xf numFmtId="0" fontId="9" fillId="3" borderId="1" xfId="0" applyNumberFormat="1" applyFont="1" applyFill="1" applyBorder="1" applyAlignment="1">
      <alignment horizontal="left" vertical="top"/>
    </xf>
    <xf numFmtId="0" fontId="9" fillId="3" borderId="7" xfId="0" applyNumberFormat="1" applyFont="1" applyFill="1" applyBorder="1" applyAlignment="1">
      <alignment horizontal="left" vertical="top"/>
    </xf>
    <xf numFmtId="0" fontId="9" fillId="3" borderId="2" xfId="0" applyNumberFormat="1" applyFont="1" applyFill="1" applyBorder="1" applyAlignment="1">
      <alignment horizontal="left" vertical="top"/>
    </xf>
    <xf numFmtId="0" fontId="9" fillId="3" borderId="3" xfId="0" applyNumberFormat="1" applyFont="1" applyFill="1" applyBorder="1" applyAlignment="1">
      <alignment horizontal="left" vertical="top"/>
    </xf>
    <xf numFmtId="0" fontId="9" fillId="3" borderId="0" xfId="0" applyNumberFormat="1" applyFont="1" applyFill="1" applyBorder="1" applyAlignment="1">
      <alignment horizontal="left" vertical="top"/>
    </xf>
    <xf numFmtId="0" fontId="9" fillId="3" borderId="4" xfId="0" applyNumberFormat="1" applyFont="1" applyFill="1" applyBorder="1" applyAlignment="1">
      <alignment horizontal="left" vertical="top"/>
    </xf>
    <xf numFmtId="0" fontId="9" fillId="3" borderId="5" xfId="0" applyNumberFormat="1" applyFont="1" applyFill="1" applyBorder="1" applyAlignment="1">
      <alignment horizontal="left" vertical="top"/>
    </xf>
    <xf numFmtId="0" fontId="9" fillId="3" borderId="8" xfId="0" applyNumberFormat="1" applyFont="1" applyFill="1" applyBorder="1" applyAlignment="1">
      <alignment horizontal="left" vertical="top"/>
    </xf>
    <xf numFmtId="0" fontId="9" fillId="3" borderId="6" xfId="0" applyNumberFormat="1" applyFont="1" applyFill="1" applyBorder="1" applyAlignment="1">
      <alignment horizontal="left" vertical="top"/>
    </xf>
    <xf numFmtId="0" fontId="7" fillId="3" borderId="21" xfId="0" applyNumberFormat="1" applyFont="1" applyFill="1" applyBorder="1" applyAlignment="1">
      <alignment horizontal="center" vertical="center"/>
    </xf>
    <xf numFmtId="0" fontId="7" fillId="3" borderId="22" xfId="0" applyNumberFormat="1" applyFont="1" applyFill="1" applyBorder="1" applyAlignment="1">
      <alignment horizontal="center" vertical="center"/>
    </xf>
    <xf numFmtId="0" fontId="10" fillId="3" borderId="21" xfId="0" applyNumberFormat="1" applyFont="1" applyFill="1" applyBorder="1" applyAlignment="1">
      <alignment horizontal="left" vertical="center" wrapText="1"/>
    </xf>
    <xf numFmtId="0" fontId="10" fillId="3" borderId="22" xfId="0" applyNumberFormat="1" applyFont="1" applyFill="1" applyBorder="1" applyAlignment="1">
      <alignment horizontal="left" vertical="center" wrapText="1"/>
    </xf>
    <xf numFmtId="0" fontId="15" fillId="2" borderId="9" xfId="0" applyNumberFormat="1" applyFont="1" applyFill="1" applyBorder="1" applyAlignment="1">
      <alignment horizontal="center" vertical="center" wrapText="1"/>
    </xf>
    <xf numFmtId="0" fontId="15" fillId="2" borderId="10" xfId="0" applyNumberFormat="1" applyFont="1" applyFill="1" applyBorder="1" applyAlignment="1">
      <alignment horizontal="center" vertical="center" wrapText="1"/>
    </xf>
    <xf numFmtId="0" fontId="15" fillId="2" borderId="11" xfId="0" applyNumberFormat="1" applyFont="1" applyFill="1" applyBorder="1" applyAlignment="1">
      <alignment horizontal="center" vertical="center" wrapText="1"/>
    </xf>
    <xf numFmtId="0" fontId="6" fillId="3" borderId="24" xfId="0" applyNumberFormat="1" applyFont="1" applyFill="1" applyBorder="1" applyAlignment="1">
      <alignment horizontal="center"/>
    </xf>
    <xf numFmtId="0" fontId="6" fillId="3" borderId="17" xfId="0" applyNumberFormat="1" applyFont="1" applyFill="1" applyBorder="1" applyAlignment="1">
      <alignment horizontal="center"/>
    </xf>
    <xf numFmtId="0" fontId="6" fillId="3" borderId="25" xfId="0" applyNumberFormat="1" applyFont="1" applyFill="1" applyBorder="1" applyAlignment="1">
      <alignment horizontal="center"/>
    </xf>
    <xf numFmtId="0" fontId="9" fillId="4" borderId="12" xfId="0" applyNumberFormat="1" applyFont="1" applyFill="1" applyBorder="1" applyAlignment="1">
      <alignment horizontal="center" vertical="center" wrapText="1"/>
    </xf>
    <xf numFmtId="0" fontId="6" fillId="4" borderId="12" xfId="0" applyNumberFormat="1" applyFont="1" applyFill="1" applyBorder="1" applyAlignment="1">
      <alignment horizontal="center" vertical="center" wrapText="1"/>
    </xf>
    <xf numFmtId="49" fontId="7" fillId="6" borderId="19" xfId="0" applyNumberFormat="1" applyFont="1" applyFill="1" applyBorder="1" applyAlignment="1">
      <alignment horizontal="left" vertical="center"/>
    </xf>
    <xf numFmtId="49" fontId="7" fillId="6" borderId="26" xfId="0" applyNumberFormat="1" applyFont="1" applyFill="1" applyBorder="1" applyAlignment="1">
      <alignment horizontal="left" vertical="center"/>
    </xf>
    <xf numFmtId="49" fontId="7" fillId="6" borderId="13" xfId="0" applyNumberFormat="1" applyFont="1" applyFill="1" applyBorder="1" applyAlignment="1">
      <alignment horizontal="left" vertical="center"/>
    </xf>
    <xf numFmtId="49" fontId="7" fillId="6" borderId="16" xfId="0" applyNumberFormat="1" applyFont="1" applyFill="1" applyBorder="1" applyAlignment="1">
      <alignment horizontal="left" vertical="center"/>
    </xf>
    <xf numFmtId="0" fontId="9" fillId="3" borderId="0" xfId="0" applyNumberFormat="1" applyFont="1" applyFill="1" applyBorder="1" applyAlignment="1">
      <alignment horizontal="left" vertical="center" wrapText="1"/>
    </xf>
  </cellXfs>
  <cellStyles count="2">
    <cellStyle name="Normal" xfId="0" builtinId="0"/>
    <cellStyle name="Porcentagem" xfId="1" builtinId="5"/>
  </cellStyles>
  <dxfs count="3">
    <dxf>
      <font>
        <b/>
        <i val="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BDD6EE"/>
      <rgbColor rgb="00FFFFFF"/>
      <rgbColor rgb="00C0C0C0"/>
      <rgbColor rgb="00D8D8D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</xdr:colOff>
      <xdr:row>0</xdr:row>
      <xdr:rowOff>43815</xdr:rowOff>
    </xdr:from>
    <xdr:to>
      <xdr:col>1</xdr:col>
      <xdr:colOff>1051560</xdr:colOff>
      <xdr:row>0</xdr:row>
      <xdr:rowOff>339090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" y="43815"/>
          <a:ext cx="121158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 cap="rnd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84421</xdr:colOff>
      <xdr:row>0</xdr:row>
      <xdr:rowOff>80596</xdr:rowOff>
    </xdr:from>
    <xdr:to>
      <xdr:col>2</xdr:col>
      <xdr:colOff>420099</xdr:colOff>
      <xdr:row>0</xdr:row>
      <xdr:rowOff>364061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21" y="80596"/>
          <a:ext cx="1321308" cy="28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 cap="rnd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82550</xdr:colOff>
      <xdr:row>14</xdr:row>
      <xdr:rowOff>19590</xdr:rowOff>
    </xdr:from>
    <xdr:to>
      <xdr:col>5</xdr:col>
      <xdr:colOff>425646</xdr:colOff>
      <xdr:row>47</xdr:row>
      <xdr:rowOff>70028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F847ACD-4AA0-AEB1-F667-203560432F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3150" y="1943640"/>
          <a:ext cx="4394396" cy="39556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0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view="pageBreakPreview" zoomScale="130" zoomScaleNormal="125" zoomScaleSheetLayoutView="130" workbookViewId="0">
      <selection activeCell="A2" sqref="A2:E2"/>
    </sheetView>
  </sheetViews>
  <sheetFormatPr defaultRowHeight="14"/>
  <cols>
    <col min="1" max="1" width="2.75" customWidth="1"/>
    <col min="2" max="2" width="20" customWidth="1"/>
    <col min="3" max="3" width="16.83203125" customWidth="1"/>
    <col min="4" max="4" width="13.08203125" bestFit="1" customWidth="1"/>
    <col min="5" max="5" width="38.75" customWidth="1"/>
  </cols>
  <sheetData>
    <row r="1" spans="1:5" ht="34.5" customHeight="1">
      <c r="A1" s="47"/>
      <c r="B1" s="48"/>
      <c r="C1" s="71" t="s">
        <v>36</v>
      </c>
      <c r="D1" s="71"/>
      <c r="E1" s="72"/>
    </row>
    <row r="2" spans="1:5" ht="9" customHeight="1">
      <c r="A2" s="68"/>
      <c r="B2" s="69"/>
      <c r="C2" s="69"/>
      <c r="D2" s="69"/>
      <c r="E2" s="70"/>
    </row>
    <row r="3" spans="1:5" ht="9" customHeight="1">
      <c r="A3" s="36" t="s">
        <v>20</v>
      </c>
      <c r="B3" s="37"/>
      <c r="C3" s="29"/>
      <c r="D3" s="5" t="s">
        <v>0</v>
      </c>
      <c r="E3" s="29"/>
    </row>
    <row r="4" spans="1:5" ht="9" customHeight="1">
      <c r="A4" s="39"/>
      <c r="B4" s="12"/>
      <c r="C4" s="12"/>
      <c r="D4" s="12"/>
      <c r="E4" s="40"/>
    </row>
    <row r="5" spans="1:5" ht="9" customHeight="1">
      <c r="A5" s="36" t="s">
        <v>1</v>
      </c>
      <c r="B5" s="37"/>
      <c r="C5" s="29"/>
      <c r="D5" s="38" t="s">
        <v>19</v>
      </c>
      <c r="E5" s="29"/>
    </row>
    <row r="6" spans="1:5" ht="9" customHeight="1">
      <c r="A6" s="35"/>
      <c r="B6" s="35"/>
      <c r="C6" s="35"/>
      <c r="D6" s="35"/>
      <c r="E6" s="35"/>
    </row>
    <row r="7" spans="1:5" ht="9" customHeight="1">
      <c r="A7" s="35"/>
      <c r="B7" s="35"/>
      <c r="C7" s="35"/>
      <c r="D7" s="35"/>
      <c r="E7" s="35"/>
    </row>
    <row r="8" spans="1:5">
      <c r="A8" s="43" t="s">
        <v>4</v>
      </c>
      <c r="B8" s="43"/>
      <c r="C8" s="33"/>
      <c r="D8" s="33"/>
      <c r="E8" s="33"/>
    </row>
    <row r="9" spans="1:5">
      <c r="A9" s="3"/>
      <c r="B9" s="3"/>
      <c r="C9" s="33"/>
      <c r="D9" s="33"/>
      <c r="E9" s="33"/>
    </row>
    <row r="10" spans="1:5">
      <c r="A10" s="50">
        <v>1</v>
      </c>
      <c r="B10" s="3" t="s">
        <v>14</v>
      </c>
      <c r="C10" s="33"/>
      <c r="D10" s="33"/>
      <c r="E10" s="33"/>
    </row>
    <row r="11" spans="1:5">
      <c r="A11" s="50">
        <v>2</v>
      </c>
      <c r="B11" s="3" t="s">
        <v>22</v>
      </c>
      <c r="C11" s="33"/>
      <c r="D11" s="33"/>
      <c r="E11" s="33"/>
    </row>
    <row r="12" spans="1:5">
      <c r="A12" s="50">
        <v>3</v>
      </c>
      <c r="B12" s="3" t="s">
        <v>13</v>
      </c>
      <c r="C12" s="33"/>
      <c r="D12" s="33"/>
      <c r="E12" s="33"/>
    </row>
    <row r="13" spans="1:5">
      <c r="A13" s="50">
        <v>4</v>
      </c>
      <c r="B13" s="3" t="s">
        <v>15</v>
      </c>
      <c r="C13" s="33"/>
      <c r="D13" s="33"/>
      <c r="E13" s="33"/>
    </row>
    <row r="14" spans="1:5">
      <c r="A14" s="50">
        <v>5</v>
      </c>
      <c r="B14" s="3" t="s">
        <v>21</v>
      </c>
      <c r="C14" s="33"/>
      <c r="D14" s="33"/>
      <c r="E14" s="33"/>
    </row>
    <row r="15" spans="1:5">
      <c r="A15" s="50">
        <v>6</v>
      </c>
      <c r="B15" s="3" t="s">
        <v>31</v>
      </c>
      <c r="C15" s="33"/>
      <c r="D15" s="33"/>
      <c r="E15" s="33"/>
    </row>
    <row r="16" spans="1:5">
      <c r="A16" s="50"/>
      <c r="B16" s="3"/>
      <c r="C16" s="33"/>
      <c r="D16" s="33"/>
      <c r="E16" s="33"/>
    </row>
    <row r="17" spans="1:6" ht="14.25" customHeight="1">
      <c r="A17" s="43" t="s">
        <v>5</v>
      </c>
      <c r="B17" s="33"/>
      <c r="C17" s="33"/>
      <c r="D17" s="33"/>
      <c r="E17" s="33"/>
    </row>
    <row r="18" spans="1:6">
      <c r="A18" s="41"/>
      <c r="B18" s="43" t="s">
        <v>32</v>
      </c>
      <c r="C18" s="41"/>
      <c r="D18" s="41"/>
      <c r="E18" s="41"/>
    </row>
    <row r="19" spans="1:6">
      <c r="A19" s="41"/>
      <c r="B19" s="51" t="s">
        <v>33</v>
      </c>
      <c r="C19" s="41"/>
      <c r="D19" s="41"/>
      <c r="E19" s="41"/>
    </row>
    <row r="20" spans="1:6">
      <c r="A20" s="34"/>
      <c r="B20" s="2"/>
      <c r="C20" s="33"/>
      <c r="D20" s="33"/>
      <c r="E20" s="33"/>
      <c r="F20" s="41"/>
    </row>
    <row r="21" spans="1:6">
      <c r="A21" s="33"/>
      <c r="B21" s="3" t="s">
        <v>6</v>
      </c>
      <c r="C21" s="33"/>
      <c r="D21" s="33"/>
      <c r="E21" s="33"/>
    </row>
    <row r="22" spans="1:6">
      <c r="A22" s="33"/>
      <c r="B22" s="3" t="s">
        <v>7</v>
      </c>
      <c r="C22" s="33"/>
      <c r="D22" s="33"/>
      <c r="E22" s="33"/>
    </row>
    <row r="23" spans="1:6">
      <c r="A23" s="33"/>
      <c r="B23" s="3" t="s">
        <v>8</v>
      </c>
      <c r="C23" s="33"/>
      <c r="D23" s="33"/>
      <c r="E23" s="33"/>
    </row>
    <row r="24" spans="1:6">
      <c r="A24" s="33"/>
      <c r="B24" s="3" t="s">
        <v>9</v>
      </c>
      <c r="C24" s="33"/>
      <c r="D24" s="33"/>
      <c r="E24" s="33"/>
    </row>
  </sheetData>
  <mergeCells count="2">
    <mergeCell ref="A2:E2"/>
    <mergeCell ref="C1:E1"/>
  </mergeCells>
  <printOptions horizontalCentered="1"/>
  <pageMargins left="0.39370078740157483" right="0.51181102362204722" top="0.78740157480314965" bottom="0.78740157480314965" header="0.31496062992125984" footer="0.31496062992125984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73"/>
  <sheetViews>
    <sheetView showGridLines="0" tabSelected="1" view="pageBreakPreview" zoomScaleNormal="100" zoomScaleSheetLayoutView="100" workbookViewId="0">
      <selection activeCell="A67" sqref="A67:XFD68"/>
    </sheetView>
  </sheetViews>
  <sheetFormatPr defaultRowHeight="20.149999999999999" customHeight="1"/>
  <cols>
    <col min="1" max="1" width="2.75" style="1" customWidth="1"/>
    <col min="2" max="2" width="10.25" style="1" customWidth="1"/>
    <col min="3" max="3" width="34.08203125" style="1" customWidth="1"/>
    <col min="4" max="4" width="8.5" style="1" customWidth="1"/>
    <col min="5" max="5" width="10.58203125" style="1" customWidth="1"/>
    <col min="6" max="6" width="10.25" style="1" customWidth="1"/>
    <col min="7" max="7" width="19.75" style="1" bestFit="1" customWidth="1"/>
    <col min="8" max="254" width="10.25" style="1" customWidth="1"/>
    <col min="255" max="256" width="10.25" customWidth="1"/>
  </cols>
  <sheetData>
    <row r="1" spans="1:7" ht="34.5" customHeight="1">
      <c r="A1" s="86" t="str">
        <f>CRITÉRIOS!C1</f>
        <v>CHECK LIST PARA AVALIAÇÃO DE AMOSTRA
MODULO LETREIRO FX70</v>
      </c>
      <c r="B1" s="87"/>
      <c r="C1" s="87"/>
      <c r="D1" s="87"/>
      <c r="E1" s="87"/>
      <c r="F1" s="87"/>
      <c r="G1" s="88"/>
    </row>
    <row r="2" spans="1:7" ht="9" customHeight="1">
      <c r="A2" s="89"/>
      <c r="B2" s="90"/>
      <c r="C2" s="90"/>
      <c r="D2" s="90"/>
      <c r="E2" s="90"/>
      <c r="F2" s="90"/>
      <c r="G2" s="91"/>
    </row>
    <row r="3" spans="1:7" ht="9" customHeight="1">
      <c r="A3" s="5" t="s">
        <v>20</v>
      </c>
      <c r="B3" s="5"/>
      <c r="C3" s="28" t="s">
        <v>16</v>
      </c>
      <c r="D3" s="5" t="s">
        <v>0</v>
      </c>
      <c r="E3" s="26"/>
      <c r="F3" s="96" t="s">
        <v>23</v>
      </c>
      <c r="G3" s="97"/>
    </row>
    <row r="4" spans="1:7" ht="9" customHeight="1">
      <c r="A4" s="39"/>
      <c r="B4" s="12"/>
      <c r="C4" s="12"/>
      <c r="D4" s="12"/>
      <c r="E4" s="12"/>
      <c r="F4" s="12"/>
      <c r="G4" s="40"/>
    </row>
    <row r="5" spans="1:7" ht="9" customHeight="1" thickBot="1">
      <c r="A5" s="30" t="s">
        <v>1</v>
      </c>
      <c r="B5" s="30"/>
      <c r="C5" s="31">
        <f>CRITÉRIOS!C5</f>
        <v>0</v>
      </c>
      <c r="D5" s="30" t="s">
        <v>19</v>
      </c>
      <c r="E5" s="32"/>
      <c r="F5" s="94" t="s">
        <v>24</v>
      </c>
      <c r="G5" s="95"/>
    </row>
    <row r="6" spans="1:7" ht="9" customHeight="1">
      <c r="A6" s="55"/>
      <c r="B6" s="7"/>
      <c r="C6" s="7"/>
      <c r="D6" s="7"/>
      <c r="E6" s="7"/>
      <c r="F6" s="7"/>
      <c r="G6" s="56"/>
    </row>
    <row r="7" spans="1:7" ht="9" customHeight="1">
      <c r="A7" s="55"/>
      <c r="B7" s="7"/>
      <c r="C7" s="7"/>
      <c r="D7" s="7"/>
      <c r="E7" s="7"/>
      <c r="F7" s="7"/>
      <c r="G7" s="56"/>
    </row>
    <row r="8" spans="1:7" ht="9" customHeight="1">
      <c r="A8" s="57" t="s">
        <v>25</v>
      </c>
      <c r="B8" s="7"/>
      <c r="C8" s="7"/>
      <c r="D8" s="7"/>
      <c r="E8" s="7"/>
      <c r="F8" s="7"/>
      <c r="G8" s="56"/>
    </row>
    <row r="9" spans="1:7" ht="9" customHeight="1">
      <c r="A9" s="55"/>
      <c r="B9" s="7"/>
      <c r="C9" s="7"/>
      <c r="D9" s="7"/>
      <c r="E9" s="7"/>
      <c r="F9" s="7"/>
      <c r="G9" s="56"/>
    </row>
    <row r="10" spans="1:7" ht="9" customHeight="1">
      <c r="A10" s="55"/>
      <c r="B10" s="8" t="s">
        <v>40</v>
      </c>
      <c r="C10" s="7"/>
      <c r="D10" s="7"/>
      <c r="E10" s="7"/>
      <c r="F10" s="7"/>
      <c r="G10" s="56"/>
    </row>
    <row r="11" spans="1:7" ht="9" customHeight="1">
      <c r="A11" s="55"/>
      <c r="B11" s="8"/>
      <c r="C11" s="7"/>
      <c r="D11" s="7"/>
      <c r="E11" s="7"/>
      <c r="F11" s="7"/>
      <c r="G11" s="56"/>
    </row>
    <row r="12" spans="1:7" ht="9" customHeight="1">
      <c r="A12" s="55"/>
      <c r="B12" s="8"/>
      <c r="C12" s="7"/>
      <c r="D12" s="7"/>
      <c r="E12" s="7"/>
      <c r="F12" s="7"/>
      <c r="G12" s="56"/>
    </row>
    <row r="13" spans="1:7" ht="9" customHeight="1">
      <c r="A13" s="55"/>
      <c r="B13" s="8"/>
      <c r="C13" s="7"/>
      <c r="D13" s="7"/>
      <c r="E13" s="7"/>
      <c r="F13" s="7"/>
      <c r="G13" s="56"/>
    </row>
    <row r="14" spans="1:7" ht="9" customHeight="1">
      <c r="A14" s="55"/>
      <c r="B14" s="8"/>
      <c r="C14" s="7"/>
      <c r="D14" s="7"/>
      <c r="E14" s="7"/>
      <c r="F14" s="7"/>
      <c r="G14" s="56"/>
    </row>
    <row r="15" spans="1:7" ht="9" customHeight="1">
      <c r="A15" s="55"/>
      <c r="B15" s="8"/>
      <c r="C15" s="7"/>
      <c r="D15" s="7"/>
      <c r="E15" s="7"/>
      <c r="F15" s="7"/>
      <c r="G15" s="56"/>
    </row>
    <row r="16" spans="1:7" ht="19.5" customHeight="1">
      <c r="A16" s="55"/>
      <c r="B16" s="98"/>
      <c r="C16" s="98"/>
      <c r="D16" s="7"/>
      <c r="E16" s="7"/>
      <c r="F16" s="7"/>
      <c r="G16" s="56"/>
    </row>
    <row r="17" spans="1:7" ht="9" customHeight="1">
      <c r="A17" s="55"/>
      <c r="B17" s="8"/>
      <c r="C17" s="44"/>
      <c r="D17" s="7"/>
      <c r="E17" s="7"/>
      <c r="F17" s="7"/>
      <c r="G17" s="56"/>
    </row>
    <row r="18" spans="1:7" ht="9" customHeight="1">
      <c r="A18" s="55"/>
      <c r="B18" s="8"/>
      <c r="C18" s="7"/>
      <c r="D18" s="7"/>
      <c r="E18" s="9"/>
      <c r="F18" s="9"/>
      <c r="G18" s="56"/>
    </row>
    <row r="19" spans="1:7" ht="9" customHeight="1">
      <c r="A19" s="55"/>
      <c r="B19" s="8"/>
      <c r="C19" s="7"/>
      <c r="D19" s="7"/>
      <c r="E19" s="9"/>
      <c r="F19" s="9"/>
      <c r="G19" s="56"/>
    </row>
    <row r="20" spans="1:7" ht="9" customHeight="1">
      <c r="A20" s="58"/>
      <c r="B20" s="8"/>
      <c r="C20" s="7"/>
      <c r="D20" s="7"/>
      <c r="E20" s="9"/>
      <c r="F20" s="9"/>
      <c r="G20" s="56"/>
    </row>
    <row r="21" spans="1:7" ht="9" customHeight="1">
      <c r="A21" s="59"/>
      <c r="B21" s="60"/>
      <c r="C21" s="11"/>
      <c r="D21" s="11"/>
      <c r="E21" s="10"/>
      <c r="F21" s="10"/>
      <c r="G21" s="61"/>
    </row>
    <row r="22" spans="1:7" ht="9" customHeight="1">
      <c r="A22" s="59"/>
      <c r="B22" s="11"/>
      <c r="C22" s="11"/>
      <c r="D22" s="11"/>
      <c r="E22" s="10"/>
      <c r="F22" s="10"/>
      <c r="G22" s="61"/>
    </row>
    <row r="23" spans="1:7" ht="9" customHeight="1">
      <c r="A23" s="59"/>
      <c r="B23" s="11"/>
      <c r="C23" s="11"/>
      <c r="D23" s="11"/>
      <c r="E23" s="10"/>
      <c r="F23" s="10"/>
      <c r="G23" s="61"/>
    </row>
    <row r="24" spans="1:7" ht="9" customHeight="1">
      <c r="A24" s="59"/>
      <c r="B24" s="11"/>
      <c r="C24" s="11"/>
      <c r="D24" s="11"/>
      <c r="E24" s="10"/>
      <c r="F24" s="10"/>
      <c r="G24" s="61"/>
    </row>
    <row r="25" spans="1:7" ht="9" customHeight="1">
      <c r="A25" s="59"/>
      <c r="B25" s="11"/>
      <c r="C25" s="11"/>
      <c r="D25" s="11"/>
      <c r="E25" s="10"/>
      <c r="F25" s="10"/>
      <c r="G25" s="61"/>
    </row>
    <row r="26" spans="1:7" ht="9" customHeight="1">
      <c r="A26" s="59"/>
      <c r="B26" s="11"/>
      <c r="C26" s="11"/>
      <c r="D26" s="11"/>
      <c r="E26" s="10"/>
      <c r="F26" s="10"/>
      <c r="G26" s="61"/>
    </row>
    <row r="27" spans="1:7" ht="9" customHeight="1">
      <c r="A27" s="59"/>
      <c r="B27" s="11"/>
      <c r="C27" s="11"/>
      <c r="D27" s="11"/>
      <c r="E27" s="10"/>
      <c r="F27" s="10"/>
      <c r="G27" s="61"/>
    </row>
    <row r="28" spans="1:7" ht="9" customHeight="1">
      <c r="A28" s="59"/>
      <c r="B28" s="11"/>
      <c r="C28" s="11"/>
      <c r="D28" s="11"/>
      <c r="E28" s="10"/>
      <c r="F28" s="10"/>
      <c r="G28" s="61"/>
    </row>
    <row r="29" spans="1:7" ht="9" customHeight="1">
      <c r="A29" s="59"/>
      <c r="B29" s="11"/>
      <c r="C29" s="11"/>
      <c r="D29" s="11"/>
      <c r="E29" s="10"/>
      <c r="F29" s="10"/>
      <c r="G29" s="61"/>
    </row>
    <row r="30" spans="1:7" ht="9" customHeight="1">
      <c r="A30" s="59"/>
      <c r="B30" s="11"/>
      <c r="C30" s="11"/>
      <c r="D30" s="11"/>
      <c r="E30" s="10"/>
      <c r="F30" s="10"/>
      <c r="G30" s="61"/>
    </row>
    <row r="31" spans="1:7" ht="9" customHeight="1">
      <c r="A31" s="59"/>
      <c r="B31" s="11"/>
      <c r="C31" s="11"/>
      <c r="D31" s="11"/>
      <c r="E31" s="10"/>
      <c r="F31" s="10"/>
      <c r="G31" s="61"/>
    </row>
    <row r="32" spans="1:7" ht="9" customHeight="1">
      <c r="A32" s="59"/>
      <c r="B32" s="11"/>
      <c r="C32" s="11"/>
      <c r="D32" s="11"/>
      <c r="E32" s="10"/>
      <c r="F32" s="10"/>
      <c r="G32" s="61"/>
    </row>
    <row r="33" spans="1:7" ht="9" customHeight="1">
      <c r="A33" s="59"/>
      <c r="B33" s="11"/>
      <c r="C33" s="11"/>
      <c r="D33" s="11"/>
      <c r="E33" s="10"/>
      <c r="F33" s="10"/>
      <c r="G33" s="61"/>
    </row>
    <row r="34" spans="1:7" ht="9" customHeight="1">
      <c r="A34" s="59"/>
      <c r="B34" s="11"/>
      <c r="C34" s="11"/>
      <c r="D34" s="11"/>
      <c r="E34" s="10"/>
      <c r="F34" s="10"/>
      <c r="G34" s="61"/>
    </row>
    <row r="35" spans="1:7" ht="9" customHeight="1">
      <c r="A35" s="59"/>
      <c r="B35" s="11"/>
      <c r="C35" s="11"/>
      <c r="D35" s="11"/>
      <c r="E35" s="10"/>
      <c r="F35" s="10"/>
      <c r="G35" s="61"/>
    </row>
    <row r="36" spans="1:7" ht="9" customHeight="1">
      <c r="A36" s="59"/>
      <c r="B36" s="11"/>
      <c r="C36" s="11"/>
      <c r="D36" s="11"/>
      <c r="E36" s="10"/>
      <c r="F36" s="10"/>
      <c r="G36" s="61"/>
    </row>
    <row r="37" spans="1:7" ht="9" customHeight="1">
      <c r="A37" s="59"/>
      <c r="B37" s="11"/>
      <c r="C37" s="11"/>
      <c r="D37" s="11"/>
      <c r="E37" s="10"/>
      <c r="F37" s="10"/>
      <c r="G37" s="61"/>
    </row>
    <row r="38" spans="1:7" ht="9" customHeight="1">
      <c r="A38" s="59"/>
      <c r="B38" s="11"/>
      <c r="C38" s="11"/>
      <c r="D38" s="11"/>
      <c r="E38" s="10"/>
      <c r="F38" s="10"/>
      <c r="G38" s="61"/>
    </row>
    <row r="39" spans="1:7" ht="9" customHeight="1">
      <c r="A39" s="59"/>
      <c r="B39" s="11"/>
      <c r="C39" s="11"/>
      <c r="D39" s="11"/>
      <c r="E39" s="10"/>
      <c r="F39" s="10"/>
      <c r="G39" s="61"/>
    </row>
    <row r="40" spans="1:7" ht="9" customHeight="1">
      <c r="A40" s="59"/>
      <c r="B40" s="11"/>
      <c r="C40" s="11"/>
      <c r="D40" s="11"/>
      <c r="E40" s="10"/>
      <c r="F40" s="10"/>
      <c r="G40" s="61"/>
    </row>
    <row r="41" spans="1:7" ht="9" customHeight="1">
      <c r="A41" s="59"/>
      <c r="B41" s="11"/>
      <c r="C41" s="11"/>
      <c r="D41" s="11"/>
      <c r="E41" s="10"/>
      <c r="F41" s="10"/>
      <c r="G41" s="61"/>
    </row>
    <row r="42" spans="1:7" ht="9" customHeight="1">
      <c r="A42" s="59"/>
      <c r="B42" s="11"/>
      <c r="C42" s="11"/>
      <c r="D42" s="11"/>
      <c r="E42" s="10"/>
      <c r="F42" s="10"/>
      <c r="G42" s="61"/>
    </row>
    <row r="43" spans="1:7" ht="9" customHeight="1">
      <c r="A43" s="59"/>
      <c r="B43" s="11"/>
      <c r="C43" s="11"/>
      <c r="D43" s="11"/>
      <c r="E43" s="10"/>
      <c r="F43" s="10"/>
      <c r="G43" s="61"/>
    </row>
    <row r="44" spans="1:7" ht="9" customHeight="1">
      <c r="A44" s="59"/>
      <c r="B44" s="11"/>
      <c r="C44" s="11"/>
      <c r="D44" s="11"/>
      <c r="E44" s="10"/>
      <c r="F44" s="10"/>
      <c r="G44" s="61"/>
    </row>
    <row r="45" spans="1:7" ht="9" customHeight="1">
      <c r="A45" s="59"/>
      <c r="B45" s="11"/>
      <c r="C45" s="11"/>
      <c r="D45" s="11"/>
      <c r="E45" s="10"/>
      <c r="F45" s="10"/>
      <c r="G45" s="61"/>
    </row>
    <row r="46" spans="1:7" ht="9" customHeight="1">
      <c r="A46" s="59"/>
      <c r="B46" s="11"/>
      <c r="C46" s="11"/>
      <c r="D46" s="11"/>
      <c r="E46" s="10"/>
      <c r="F46" s="10"/>
      <c r="G46" s="61"/>
    </row>
    <row r="47" spans="1:7" ht="9" customHeight="1">
      <c r="A47" s="59"/>
      <c r="B47" s="11"/>
      <c r="C47" s="11"/>
      <c r="D47" s="11"/>
      <c r="E47" s="10"/>
      <c r="F47" s="10"/>
      <c r="G47" s="61"/>
    </row>
    <row r="48" spans="1:7" ht="9" customHeight="1">
      <c r="A48" s="59"/>
      <c r="B48" s="11"/>
      <c r="C48" s="11"/>
      <c r="D48" s="11"/>
      <c r="E48" s="10"/>
      <c r="F48" s="10"/>
      <c r="G48" s="61"/>
    </row>
    <row r="49" spans="1:7" ht="9" customHeight="1">
      <c r="A49" s="59"/>
      <c r="B49" s="11"/>
      <c r="C49" s="11"/>
      <c r="D49" s="11"/>
      <c r="E49" s="10"/>
      <c r="F49" s="10"/>
      <c r="G49" s="61"/>
    </row>
    <row r="50" spans="1:7" ht="9" customHeight="1">
      <c r="A50" s="59"/>
      <c r="B50" s="11"/>
      <c r="C50" s="11"/>
      <c r="D50" s="11"/>
      <c r="E50" s="10"/>
      <c r="F50" s="10"/>
      <c r="G50" s="61"/>
    </row>
    <row r="51" spans="1:7" ht="9" customHeight="1">
      <c r="A51" s="59"/>
      <c r="B51" s="11"/>
      <c r="C51" s="11"/>
      <c r="D51" s="11"/>
      <c r="E51" s="10"/>
      <c r="F51" s="10"/>
      <c r="G51" s="61"/>
    </row>
    <row r="52" spans="1:7" ht="9" customHeight="1">
      <c r="A52" s="59"/>
      <c r="B52" s="11"/>
      <c r="C52" s="11"/>
      <c r="D52" s="11"/>
      <c r="E52" s="10"/>
      <c r="F52" s="10"/>
      <c r="G52" s="61"/>
    </row>
    <row r="53" spans="1:7" ht="9.75" customHeight="1">
      <c r="A53" s="59"/>
      <c r="B53" s="11"/>
      <c r="C53" s="11"/>
      <c r="D53" s="11"/>
      <c r="E53" s="10"/>
      <c r="F53" s="10"/>
      <c r="G53" s="61"/>
    </row>
    <row r="54" spans="1:7" ht="73.5" customHeight="1">
      <c r="A54" s="92" t="s">
        <v>10</v>
      </c>
      <c r="B54" s="93"/>
      <c r="C54" s="93"/>
      <c r="D54" s="13" t="s">
        <v>28</v>
      </c>
      <c r="E54" s="13" t="s">
        <v>17</v>
      </c>
      <c r="F54" s="14" t="s">
        <v>27</v>
      </c>
      <c r="G54" s="13" t="s">
        <v>18</v>
      </c>
    </row>
    <row r="55" spans="1:7" ht="12.75" customHeight="1">
      <c r="A55" s="15">
        <v>9</v>
      </c>
      <c r="B55" s="16"/>
      <c r="C55" s="16" t="s">
        <v>2</v>
      </c>
      <c r="D55" s="16"/>
      <c r="E55" s="15"/>
      <c r="F55" s="15"/>
      <c r="G55" s="16"/>
    </row>
    <row r="56" spans="1:7" ht="22.5" customHeight="1">
      <c r="A56" s="49">
        <v>9.1</v>
      </c>
      <c r="B56" s="42" t="s">
        <v>26</v>
      </c>
      <c r="C56" s="4" t="s">
        <v>35</v>
      </c>
      <c r="D56" s="45" t="s">
        <v>3</v>
      </c>
      <c r="E56" s="45">
        <v>2</v>
      </c>
      <c r="F56" s="6" t="s">
        <v>29</v>
      </c>
      <c r="G56" s="5"/>
    </row>
    <row r="57" spans="1:7" ht="20">
      <c r="A57" s="49"/>
      <c r="B57" s="42"/>
      <c r="C57" s="4" t="s">
        <v>41</v>
      </c>
      <c r="D57" s="45">
        <v>1</v>
      </c>
      <c r="E57" s="45">
        <v>2</v>
      </c>
      <c r="F57" s="6" t="s">
        <v>29</v>
      </c>
      <c r="G57" s="5"/>
    </row>
    <row r="58" spans="1:7" ht="20">
      <c r="A58" s="49"/>
      <c r="B58" s="42"/>
      <c r="C58" s="4" t="s">
        <v>37</v>
      </c>
      <c r="D58" s="45">
        <v>2</v>
      </c>
      <c r="E58" s="45">
        <v>2</v>
      </c>
      <c r="F58" s="6" t="s">
        <v>29</v>
      </c>
      <c r="G58" s="5"/>
    </row>
    <row r="59" spans="1:7" ht="33.5" customHeight="1">
      <c r="A59" s="82"/>
      <c r="B59" s="84"/>
      <c r="C59" s="4" t="s">
        <v>42</v>
      </c>
      <c r="D59" s="45">
        <v>3</v>
      </c>
      <c r="E59" s="46">
        <v>2</v>
      </c>
      <c r="F59" s="6" t="s">
        <v>29</v>
      </c>
      <c r="G59" s="5"/>
    </row>
    <row r="60" spans="1:7" ht="14.5">
      <c r="A60" s="83"/>
      <c r="B60" s="85"/>
      <c r="C60" s="4" t="s">
        <v>38</v>
      </c>
      <c r="D60" s="45">
        <v>3</v>
      </c>
      <c r="E60" s="46">
        <v>2</v>
      </c>
      <c r="F60" s="6" t="s">
        <v>29</v>
      </c>
      <c r="G60" s="5"/>
    </row>
    <row r="61" spans="1:7" ht="27" customHeight="1">
      <c r="A61" s="82"/>
      <c r="B61" s="84"/>
      <c r="C61" s="4" t="s">
        <v>39</v>
      </c>
      <c r="D61" s="45">
        <v>4</v>
      </c>
      <c r="E61" s="46">
        <v>2</v>
      </c>
      <c r="F61" s="6" t="s">
        <v>29</v>
      </c>
      <c r="G61" s="5"/>
    </row>
    <row r="62" spans="1:7" ht="20.5" customHeight="1">
      <c r="A62" s="83"/>
      <c r="B62" s="85"/>
      <c r="C62" s="4" t="s">
        <v>43</v>
      </c>
      <c r="D62" s="45">
        <v>5</v>
      </c>
      <c r="E62" s="46">
        <v>2</v>
      </c>
      <c r="F62" s="6" t="s">
        <v>29</v>
      </c>
      <c r="G62" s="5"/>
    </row>
    <row r="63" spans="1:7" ht="20">
      <c r="A63" s="83"/>
      <c r="B63" s="85"/>
      <c r="C63" s="4" t="s">
        <v>44</v>
      </c>
      <c r="D63" s="45">
        <v>6</v>
      </c>
      <c r="E63" s="46">
        <v>2</v>
      </c>
      <c r="F63" s="6" t="s">
        <v>29</v>
      </c>
      <c r="G63" s="5"/>
    </row>
    <row r="64" spans="1:7" ht="20">
      <c r="A64" s="83"/>
      <c r="B64" s="85"/>
      <c r="C64" s="4" t="s">
        <v>45</v>
      </c>
      <c r="D64" s="45">
        <v>7</v>
      </c>
      <c r="E64" s="46">
        <v>2</v>
      </c>
      <c r="F64" s="6" t="s">
        <v>29</v>
      </c>
      <c r="G64" s="5"/>
    </row>
    <row r="65" spans="1:7" ht="15" customHeight="1">
      <c r="A65" s="17"/>
      <c r="B65" s="18"/>
      <c r="C65" s="19" t="s">
        <v>12</v>
      </c>
      <c r="D65" s="18"/>
      <c r="E65" s="20">
        <f>SUM(E56:E64)</f>
        <v>18</v>
      </c>
      <c r="F65" s="20"/>
      <c r="G65" s="17"/>
    </row>
    <row r="66" spans="1:7" ht="15" customHeight="1">
      <c r="A66" s="21"/>
      <c r="B66" s="22"/>
      <c r="C66" s="19" t="s">
        <v>11</v>
      </c>
      <c r="D66" s="22"/>
      <c r="E66" s="23">
        <f>(E65/COUNT(E56:E64)/2)</f>
        <v>1</v>
      </c>
      <c r="F66" s="23"/>
      <c r="G66" s="21"/>
    </row>
    <row r="67" spans="1:7" ht="14.25" hidden="1" customHeight="1">
      <c r="A67" s="24"/>
      <c r="B67" s="25"/>
      <c r="C67" s="26"/>
      <c r="D67" s="25"/>
      <c r="E67" s="27" t="str">
        <f>IF($E$66&lt;90%,"Peça Reprovada","Peça Aprovada")</f>
        <v>Peça Aprovada</v>
      </c>
      <c r="F67" s="27"/>
      <c r="G67" s="24"/>
    </row>
    <row r="68" spans="1:7" ht="16.5" hidden="1" customHeight="1">
      <c r="A68" s="52"/>
      <c r="B68" s="53"/>
      <c r="C68" s="53"/>
      <c r="D68" s="53"/>
      <c r="E68" s="54" t="str">
        <f>IF(AND($E$56=2,$E$57=2,$E$58=2,$E$59=2,$E$60=2,$E$61=2,$E$62=2,$E$63=2,$E$64=2),"Peça Aprovada","Peça Reprovada")</f>
        <v>Peça Aprovada</v>
      </c>
      <c r="F68" s="52"/>
      <c r="G68" s="52"/>
    </row>
    <row r="69" spans="1:7" ht="12.75" customHeight="1">
      <c r="A69" s="62"/>
      <c r="B69" s="63"/>
      <c r="C69" s="64" t="s">
        <v>30</v>
      </c>
      <c r="D69" s="63"/>
      <c r="E69" s="65" t="str">
        <f>IF(OR($E$67="Peça Reprovada",$E$68="Peça Reprovada"),"Peça Reprovada", "Peça Aprovada")</f>
        <v>Peça Aprovada</v>
      </c>
      <c r="F69" s="66"/>
      <c r="G69" s="67"/>
    </row>
    <row r="70" spans="1:7" ht="20.149999999999999" customHeight="1">
      <c r="A70" s="73" t="s">
        <v>34</v>
      </c>
      <c r="B70" s="74"/>
      <c r="C70" s="74"/>
      <c r="D70" s="74"/>
      <c r="E70" s="74"/>
      <c r="F70" s="74"/>
      <c r="G70" s="75"/>
    </row>
    <row r="71" spans="1:7" ht="20.149999999999999" customHeight="1">
      <c r="A71" s="76"/>
      <c r="B71" s="77"/>
      <c r="C71" s="77"/>
      <c r="D71" s="77"/>
      <c r="E71" s="77"/>
      <c r="F71" s="77"/>
      <c r="G71" s="78"/>
    </row>
    <row r="72" spans="1:7" ht="20.149999999999999" customHeight="1">
      <c r="A72" s="76"/>
      <c r="B72" s="77"/>
      <c r="C72" s="77"/>
      <c r="D72" s="77"/>
      <c r="E72" s="77"/>
      <c r="F72" s="77"/>
      <c r="G72" s="78"/>
    </row>
    <row r="73" spans="1:7" ht="20.149999999999999" customHeight="1">
      <c r="A73" s="79"/>
      <c r="B73" s="80"/>
      <c r="C73" s="80"/>
      <c r="D73" s="80"/>
      <c r="E73" s="80"/>
      <c r="F73" s="80"/>
      <c r="G73" s="81"/>
    </row>
  </sheetData>
  <mergeCells count="11">
    <mergeCell ref="A1:G1"/>
    <mergeCell ref="A2:G2"/>
    <mergeCell ref="A54:C54"/>
    <mergeCell ref="F5:G5"/>
    <mergeCell ref="F3:G3"/>
    <mergeCell ref="B16:C16"/>
    <mergeCell ref="A70:G73"/>
    <mergeCell ref="A59:A60"/>
    <mergeCell ref="B59:B60"/>
    <mergeCell ref="A61:A64"/>
    <mergeCell ref="B61:B64"/>
  </mergeCells>
  <phoneticPr fontId="17" type="noConversion"/>
  <conditionalFormatting sqref="F56:F57 F59:F64">
    <cfRule type="expression" dxfId="2" priority="3">
      <formula>$E56&lt;2</formula>
    </cfRule>
  </conditionalFormatting>
  <conditionalFormatting sqref="F58">
    <cfRule type="expression" dxfId="1" priority="2">
      <formula>$E58&lt;2</formula>
    </cfRule>
  </conditionalFormatting>
  <conditionalFormatting sqref="E69">
    <cfRule type="cellIs" dxfId="0" priority="1" operator="equal">
      <formula>"Peça Aprovada"</formula>
    </cfRule>
  </conditionalFormatting>
  <dataValidations count="1">
    <dataValidation type="list" allowBlank="1" showInputMessage="1" showErrorMessage="1" sqref="E56:E64" xr:uid="{00000000-0002-0000-0100-000000000000}">
      <formula1>"0,1,2"</formula1>
    </dataValidation>
  </dataValidations>
  <printOptions horizontalCentered="1"/>
  <pageMargins left="0.39370078740157483" right="0.39370078740157483" top="0.98425196850393704" bottom="0.39370078740157483" header="0" footer="0"/>
  <pageSetup paperSize="9" scale="71" orientation="portrait" useFirstPageNumber="1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e6fa74e5-eaad-47fb-ad32-f93ad81e6619">
      <Terms xmlns="http://schemas.microsoft.com/office/infopath/2007/PartnerControls"/>
    </lcf76f155ced4ddcb4097134ff3c332f>
    <TaxCatchAll xmlns="bd0614df-d976-4058-952a-abfac89898db" xsi:nil="true"/>
    <_Flow_SignoffStatus xmlns="e6fa74e5-eaad-47fb-ad32-f93ad81e6619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BB0E0D0B-964B-4190-86BE-7048C8A44D9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C7D03F-9DD9-43E9-A34D-059B4CD76423}"/>
</file>

<file path=customXml/itemProps3.xml><?xml version="1.0" encoding="utf-8"?>
<ds:datastoreItem xmlns:ds="http://schemas.openxmlformats.org/officeDocument/2006/customXml" ds:itemID="{6C4E888F-71AD-4540-9CE2-345128F1E710}">
  <ds:schemaRefs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5482886c-4cc3-43f2-8eed-8c2b4496284f"/>
    <ds:schemaRef ds:uri="http://schemas.microsoft.com/sharepoint/v3"/>
    <ds:schemaRef ds:uri="3794d6e5-718f-45cf-b1ce-ad6df3273a38"/>
    <ds:schemaRef ds:uri="d205becf-6b50-45a1-8e5c-2a01c10a743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CRITÉRIOS</vt:lpstr>
      <vt:lpstr>CHECK LIST AVALIAÇÃO</vt:lpstr>
      <vt:lpstr>'CHECK LIST AVALIAÇÃO'!Area_de_impressao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Jorge de Marco Stetner</cp:lastModifiedBy>
  <cp:lastPrinted>2021-07-19T19:19:19Z</cp:lastPrinted>
  <dcterms:created xsi:type="dcterms:W3CDTF">2021-04-29T22:32:31Z</dcterms:created>
  <dcterms:modified xsi:type="dcterms:W3CDTF">2025-02-12T17:25:31Z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0x01010041E9F6075C0BF541B9B492FBAD7EF81E</vt:lpwstr>
  </property>
  <property fmtid="{D5CDD505-2E9C-101B-9397-08002B2CF9AE}" pid="3" name="MediaServiceImageTags">
    <vt:lpwstr/>
  </property>
  <property fmtid="{D5CDD505-2E9C-101B-9397-08002B2CF9AE}" pid="4" name="lcf76f155ced4ddcb4097134ff3c332f">
    <vt:lpwstr/>
  </property>
  <property fmtid="{D5CDD505-2E9C-101B-9397-08002B2CF9AE}" pid="5" name="TaxCatchAll">
    <vt:lpwstr/>
  </property>
  <property fmtid="{D5CDD505-2E9C-101B-9397-08002B2CF9AE}" pid="6" name="MSIP_Label_fde7aacd-7cc4-4c31-9e6f-7ef306428f09_Enabled">
    <vt:lpwstr>true</vt:lpwstr>
  </property>
  <property fmtid="{D5CDD505-2E9C-101B-9397-08002B2CF9AE}" pid="7" name="MSIP_Label_fde7aacd-7cc4-4c31-9e6f-7ef306428f09_SetDate">
    <vt:lpwstr>2024-05-03T15:57:09Z</vt:lpwstr>
  </property>
  <property fmtid="{D5CDD505-2E9C-101B-9397-08002B2CF9AE}" pid="8" name="MSIP_Label_fde7aacd-7cc4-4c31-9e6f-7ef306428f09_Method">
    <vt:lpwstr>Privileged</vt:lpwstr>
  </property>
  <property fmtid="{D5CDD505-2E9C-101B-9397-08002B2CF9AE}" pid="9" name="MSIP_Label_fde7aacd-7cc4-4c31-9e6f-7ef306428f09_Name">
    <vt:lpwstr>_PUBLICO</vt:lpwstr>
  </property>
  <property fmtid="{D5CDD505-2E9C-101B-9397-08002B2CF9AE}" pid="10" name="MSIP_Label_fde7aacd-7cc4-4c31-9e6f-7ef306428f09_SiteId">
    <vt:lpwstr>ab9bba98-684a-43fb-add8-9c2bebede229</vt:lpwstr>
  </property>
  <property fmtid="{D5CDD505-2E9C-101B-9397-08002B2CF9AE}" pid="11" name="MSIP_Label_fde7aacd-7cc4-4c31-9e6f-7ef306428f09_ActionId">
    <vt:lpwstr>fceb4859-a8bf-4e07-8d8d-29058d0505c3</vt:lpwstr>
  </property>
  <property fmtid="{D5CDD505-2E9C-101B-9397-08002B2CF9AE}" pid="12" name="MSIP_Label_fde7aacd-7cc4-4c31-9e6f-7ef306428f09_ContentBits">
    <vt:lpwstr>1</vt:lpwstr>
  </property>
</Properties>
</file>